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рофсоюзная 21" sheetId="1" r:id="rId1"/>
    <sheet name="Профсоюзная 21(2019)" sheetId="2" r:id="rId2"/>
    <sheet name="Профсоюзная 21(2020)" sheetId="3" r:id="rId3"/>
    <sheet name="Профсоюзная 21(2021)" sheetId="4" r:id="rId4"/>
    <sheet name="Профсоюзная 21(2022)" sheetId="5" r:id="rId5"/>
    <sheet name="Профсоюзная 2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'Профсоюзная 21'!#REF!,'Профсоюзная 21'!#REF!</definedName>
    <definedName name="Z_6E36EA37_049E_4FAE_B719_2847CD16F858_.wvu.Rows" localSheetId="0" hidden="1">'Профсоюзная 21'!$42:$45</definedName>
    <definedName name="Z_73C0D023_21BD_4441_8EFA_957546C15799_.wvu.Cols" localSheetId="0" hidden="1">'Профсоюзная 21'!#REF!,'Профсоюзная 21'!#REF!</definedName>
    <definedName name="Z_73C0D023_21BD_4441_8EFA_957546C15799_.wvu.Rows" localSheetId="0" hidden="1">'Профсоюзная 21'!$42:$45</definedName>
    <definedName name="_xlnm.Print_Area" localSheetId="0">'Профсоюзная 21'!$A$1:$K$60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 l="1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<sst xmlns="http://schemas.openxmlformats.org/spreadsheetml/2006/main" count="374" uniqueCount="96">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</sst>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2">
          <cell r="W82">
            <v>14284.743276118064</v>
          </cell>
          <cell r="X82">
            <v>2939.8526476844913</v>
          </cell>
          <cell r="Y82">
            <v>16761.159100000001</v>
          </cell>
          <cell r="AA82">
            <v>0</v>
          </cell>
          <cell r="AB82">
            <v>9064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1133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Y82">
            <v>49081.558005669438</v>
          </cell>
          <cell r="BB82">
            <v>0</v>
          </cell>
          <cell r="BC82">
            <v>0</v>
          </cell>
          <cell r="CN82">
            <v>13108.237975002443</v>
          </cell>
          <cell r="CO82">
            <v>2686.6169945671832</v>
          </cell>
          <cell r="CP82">
            <v>40.808600000000006</v>
          </cell>
          <cell r="DB82">
            <v>0</v>
          </cell>
          <cell r="DG82">
            <v>11195.97092538727</v>
          </cell>
          <cell r="DU82">
            <v>54667.808740847278</v>
          </cell>
          <cell r="DV82">
            <v>11413.17047366133</v>
          </cell>
          <cell r="DW82">
            <v>7428.4424000000008</v>
          </cell>
          <cell r="EK82">
            <v>0</v>
          </cell>
          <cell r="EQ82">
            <v>43775.502465034755</v>
          </cell>
          <cell r="FB82">
            <v>60936.519360127437</v>
          </cell>
          <cell r="FC82">
            <v>12438.598725153126</v>
          </cell>
          <cell r="FD82">
            <v>927.71040000000005</v>
          </cell>
          <cell r="FL82">
            <v>0</v>
          </cell>
          <cell r="FS82">
            <v>33730.930177437374</v>
          </cell>
          <cell r="FX82">
            <v>41039.912138568732</v>
          </cell>
          <cell r="FY82">
            <v>8366.7796790707034</v>
          </cell>
          <cell r="FZ82">
            <v>0</v>
          </cell>
          <cell r="GG82">
            <v>1064.8800000000001</v>
          </cell>
          <cell r="GL82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2">
          <cell r="W82">
            <v>10038.348480025397</v>
          </cell>
          <cell r="X82">
            <v>3075.2336644225607</v>
          </cell>
          <cell r="Y82">
            <v>70.750699999999995</v>
          </cell>
          <cell r="AK82">
            <v>0</v>
          </cell>
          <cell r="AV82">
            <v>4532</v>
          </cell>
          <cell r="AY82">
            <v>46478.080183201979</v>
          </cell>
          <cell r="BM82">
            <v>9937.0486000000001</v>
          </cell>
          <cell r="BN82">
            <v>0</v>
          </cell>
          <cell r="CN82">
            <v>15050.972024549817</v>
          </cell>
          <cell r="CO82">
            <v>4665.801327610443</v>
          </cell>
          <cell r="CP82">
            <v>12.741099999999999</v>
          </cell>
          <cell r="DB82">
            <v>0</v>
          </cell>
          <cell r="DG82">
            <v>21757.383056393595</v>
          </cell>
          <cell r="DU82">
            <v>47623.564626422587</v>
          </cell>
          <cell r="DV82">
            <v>14691.068383645168</v>
          </cell>
          <cell r="DW82">
            <v>8717.9097000000002</v>
          </cell>
          <cell r="EL82">
            <v>0</v>
          </cell>
          <cell r="EQ82">
            <v>32384.548946756899</v>
          </cell>
          <cell r="FB82">
            <v>61342.99342646372</v>
          </cell>
          <cell r="FC82">
            <v>18671.143687984812</v>
          </cell>
          <cell r="FD82">
            <v>931.5659999999998</v>
          </cell>
          <cell r="FL82">
            <v>0</v>
          </cell>
          <cell r="FS82">
            <v>28016.936361508881</v>
          </cell>
          <cell r="FX82">
            <v>41382.72193857596</v>
          </cell>
          <cell r="FY82">
            <v>12576.087432520035</v>
          </cell>
          <cell r="FZ82">
            <v>0</v>
          </cell>
          <cell r="GG82">
            <v>4232.8980000000001</v>
          </cell>
          <cell r="GL82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2">
          <cell r="W82">
            <v>23880.142734436427</v>
          </cell>
          <cell r="X82">
            <v>6002.6874842594743</v>
          </cell>
          <cell r="Y82">
            <v>4642.4468999999999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Y82">
            <v>102433.96415329773</v>
          </cell>
          <cell r="BM82">
            <v>0</v>
          </cell>
          <cell r="CN82">
            <v>13629.054401806547</v>
          </cell>
          <cell r="CO82">
            <v>4225.0068645600295</v>
          </cell>
          <cell r="CP82">
            <v>196.23559999999998</v>
          </cell>
          <cell r="DB82">
            <v>0</v>
          </cell>
          <cell r="DF82">
            <v>12413.162423634036</v>
          </cell>
          <cell r="DU82">
            <v>63065.419546554163</v>
          </cell>
          <cell r="DV82">
            <v>16056.892809202636</v>
          </cell>
          <cell r="DW82">
            <v>9389.9229000000014</v>
          </cell>
          <cell r="EK82">
            <v>0</v>
          </cell>
          <cell r="EP82">
            <v>39734.938574530206</v>
          </cell>
          <cell r="FB82">
            <v>61211.251101304311</v>
          </cell>
          <cell r="FC82">
            <v>16131.059650272155</v>
          </cell>
          <cell r="FD82">
            <v>813.62340000000006</v>
          </cell>
          <cell r="FE82">
            <v>0</v>
          </cell>
          <cell r="FL82">
            <v>0</v>
          </cell>
          <cell r="FS82">
            <v>28902.708476853695</v>
          </cell>
          <cell r="FX82">
            <v>39861.489517611626</v>
          </cell>
          <cell r="FY82">
            <v>10823.614207980836</v>
          </cell>
          <cell r="FZ82">
            <v>231.56040000000002</v>
          </cell>
          <cell r="GG82">
            <v>18287.07</v>
          </cell>
          <cell r="GL82">
            <v>21935.051463471762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2">
          <cell r="W82">
            <v>32662.424748728503</v>
          </cell>
          <cell r="X82">
            <v>7733.166539471149</v>
          </cell>
          <cell r="Y82">
            <v>24363.558199999999</v>
          </cell>
          <cell r="AV82">
            <v>0</v>
          </cell>
          <cell r="AY82">
            <v>157536.42953373436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CN82">
            <v>14737.132840185426</v>
          </cell>
          <cell r="CO82">
            <v>4107.3451973301126</v>
          </cell>
          <cell r="CP82">
            <v>2624.9137999999998</v>
          </cell>
          <cell r="DB82">
            <v>0</v>
          </cell>
          <cell r="DG82">
            <v>13300.955939553685</v>
          </cell>
          <cell r="DL82">
            <v>5782.9242999999988</v>
          </cell>
          <cell r="DP82">
            <v>2677.9023499999998</v>
          </cell>
          <cell r="DT82">
            <v>2679.6123999999995</v>
          </cell>
          <cell r="DU82">
            <v>56162.394448007406</v>
          </cell>
          <cell r="DV82">
            <v>13347.26101366556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2210.9999999999995</v>
          </cell>
          <cell r="EP82">
            <v>21494.111246693465</v>
          </cell>
          <cell r="EU82">
            <v>116603.76</v>
          </cell>
          <cell r="EW82">
            <v>1803.3652499999998</v>
          </cell>
          <cell r="EY82">
            <v>0</v>
          </cell>
          <cell r="FA82">
            <v>0</v>
          </cell>
          <cell r="FL82">
            <v>4522.4999999999991</v>
          </cell>
          <cell r="FS82">
            <v>0</v>
          </cell>
          <cell r="FV82">
            <v>95435.86</v>
          </cell>
          <cell r="FZ82">
            <v>225.47085000000001</v>
          </cell>
          <cell r="GG82">
            <v>4230.4317000000001</v>
          </cell>
          <cell r="GL8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2">
          <cell r="W82">
            <v>12892.857321093041</v>
          </cell>
          <cell r="X82">
            <v>2966.6967126236823</v>
          </cell>
          <cell r="Y82">
            <v>97722.084300000002</v>
          </cell>
          <cell r="AV82">
            <v>4.8137154935407884E-8</v>
          </cell>
          <cell r="AW82">
            <v>-76287.62980000001</v>
          </cell>
          <cell r="AY82">
            <v>12922.999682695656</v>
          </cell>
          <cell r="CQ82">
            <v>25319.739999021534</v>
          </cell>
          <cell r="CR82">
            <v>6143.4859071125111</v>
          </cell>
          <cell r="CS82">
            <v>11835.752426741297</v>
          </cell>
          <cell r="DE82">
            <v>0</v>
          </cell>
          <cell r="DI82">
            <v>19907.199428422671</v>
          </cell>
          <cell r="DX82">
            <v>60321.924041654915</v>
          </cell>
          <cell r="DY82">
            <v>13699.136740296912</v>
          </cell>
          <cell r="DZ82">
            <v>8559.3035999999993</v>
          </cell>
          <cell r="ET82">
            <v>5627.9999999999991</v>
          </cell>
          <cell r="EU82">
            <v>22370.575103936335</v>
          </cell>
          <cell r="EX82">
            <v>0</v>
          </cell>
          <cell r="EY82">
            <v>0</v>
          </cell>
          <cell r="EZ82">
            <v>0</v>
          </cell>
          <cell r="FB82">
            <v>0</v>
          </cell>
          <cell r="FQ82">
            <v>132023.97569999998</v>
          </cell>
          <cell r="FR82">
            <v>0</v>
          </cell>
          <cell r="GH82">
            <v>212039.62</v>
          </cell>
          <cell r="GK82">
            <v>10608.850349999999</v>
          </cell>
          <cell r="GL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2">
          <cell r="CQ82">
            <v>6953.842649105849</v>
          </cell>
          <cell r="CR82">
            <v>1708.5000222599206</v>
          </cell>
          <cell r="CS82">
            <v>2613.4523040990894</v>
          </cell>
          <cell r="DI82">
            <v>5174.8524769557116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2">
          <cell r="W82">
            <v>37883.552216465047</v>
          </cell>
          <cell r="X82">
            <v>9162.2180756792477</v>
          </cell>
          <cell r="Y82">
            <v>43219.912399999994</v>
          </cell>
          <cell r="AV82">
            <v>412.00000006231465</v>
          </cell>
          <cell r="AW82">
            <v>0</v>
          </cell>
          <cell r="AX82">
            <v>37219.987278332708</v>
          </cell>
          <cell r="CT82">
            <v>47405.722500000003</v>
          </cell>
          <cell r="ED82">
            <v>123732.18</v>
          </cell>
          <cell r="EE82">
            <v>38520.166981103823</v>
          </cell>
          <cell r="EF82">
            <v>8593.7289125442003</v>
          </cell>
          <cell r="EG82">
            <v>99218.604899999977</v>
          </cell>
          <cell r="FA82">
            <v>0</v>
          </cell>
          <cell r="FB82">
            <v>13818.168626177947</v>
          </cell>
          <cell r="FE82">
            <v>0</v>
          </cell>
          <cell r="FF82">
            <v>0</v>
          </cell>
          <cell r="FH82">
            <v>0</v>
          </cell>
          <cell r="FX82">
            <v>8155.5749999999989</v>
          </cell>
          <cell r="FY82">
            <v>0</v>
          </cell>
          <cell r="GO82">
            <v>236700.90000000002</v>
          </cell>
          <cell r="GP82">
            <v>0</v>
          </cell>
          <cell r="GR82">
            <v>4270.5263999999997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1835350.81</v>
      </c>
      <c r="F9" s="17">
        <f t="shared" ref="F9:G9" si="0">SUM(F10:F14)</f>
        <v>1704416.56</v>
      </c>
      <c r="G9" s="17">
        <f t="shared" si="0"/>
        <v>552299.94000000006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820400.64000000001</v>
      </c>
      <c r="F10" s="18">
        <v>749660.36</v>
      </c>
      <c r="G10" s="19">
        <v>288899.81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178491.25</v>
      </c>
      <c r="F12" s="18">
        <v>164885.15</v>
      </c>
      <c r="G12" s="19">
        <v>45399.96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361600.45</v>
      </c>
      <c r="F13" s="18">
        <v>334747.57</v>
      </c>
      <c r="G13" s="19">
        <v>85228.46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474858.47</v>
      </c>
      <c r="F14" s="18">
        <v>455123.48</v>
      </c>
      <c r="G14" s="19">
        <v>132771.71</v>
      </c>
    </row>
    <row r="15" spans="1:7" ht="15.75" x14ac:dyDescent="0.25">
      <c r="A15" s="104" t="s">
        <v>41</v>
      </c>
      <c r="B15" s="105"/>
      <c r="C15" s="105"/>
      <c r="D15" s="106"/>
      <c r="E15" s="36">
        <f>SUM(E16:E19)</f>
        <v>759963.17</v>
      </c>
      <c r="F15" s="36">
        <f t="shared" ref="F15:G15" si="1">SUM(F16:F19)</f>
        <v>727880.1399999999</v>
      </c>
      <c r="G15" s="36">
        <f t="shared" si="1"/>
        <v>193379.92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744074.69</v>
      </c>
      <c r="F16" s="18">
        <v>712845.7</v>
      </c>
      <c r="G16" s="19">
        <v>190719.51</v>
      </c>
    </row>
    <row r="17" spans="1:13" ht="15.75" x14ac:dyDescent="0.25">
      <c r="A17" s="94" t="s">
        <v>44</v>
      </c>
      <c r="B17" s="94"/>
      <c r="C17" s="94"/>
      <c r="D17" s="94"/>
      <c r="E17" s="18">
        <v>1588.68</v>
      </c>
      <c r="F17" s="18">
        <v>1510.6</v>
      </c>
      <c r="G17" s="19">
        <v>263.7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14299.8</v>
      </c>
      <c r="F19" s="18">
        <v>13523.84</v>
      </c>
      <c r="G19" s="19">
        <v>2396.71</v>
      </c>
    </row>
    <row r="20" spans="1:13" ht="15.75" x14ac:dyDescent="0.25">
      <c r="A20" s="93" t="s">
        <v>14</v>
      </c>
      <c r="B20" s="93"/>
      <c r="C20" s="93"/>
      <c r="D20" s="93"/>
      <c r="E20" s="37">
        <f>E21</f>
        <v>7387.38</v>
      </c>
      <c r="F20" s="37">
        <f t="shared" ref="F20:G20" si="2">F21</f>
        <v>6982.47</v>
      </c>
      <c r="G20" s="37">
        <f t="shared" si="2"/>
        <v>2953.7</v>
      </c>
    </row>
    <row r="21" spans="1:13" ht="15.75" x14ac:dyDescent="0.25">
      <c r="A21" s="94" t="s">
        <v>15</v>
      </c>
      <c r="B21" s="94"/>
      <c r="C21" s="94"/>
      <c r="D21" s="94"/>
      <c r="E21" s="18">
        <v>7387.38</v>
      </c>
      <c r="F21" s="18">
        <v>6982.47</v>
      </c>
      <c r="G21" s="19">
        <v>2953.7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-1120212.7441917513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93264.313029471989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нар'!W82</f>
        <v>14284.743276118064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нар'!X82</f>
        <v>2939.8526476844913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нар'!Y82</f>
        <v>16761.159100000001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нар'!AA82+'[1]УК ВР декабрь нар'!AB82+'[1]УК ВР декабрь нар'!AC82+'[1]УК ВР декабрь нар'!AD82+'[1]УК ВР декабрь нар'!AE82+'[1]УК ВР декабрь нар'!AF82+'[1]УК ВР декабрь нар'!AG82+'[1]УК ВР декабрь нар'!AH82+'[1]УК ВР декабрь нар'!AJ82+'[1]УК ВР декабрь нар'!AL82+'[1]УК ВР декабрь нар'!AN82+'[1]УК ВР декабрь нар'!AO82+'[1]УК ВР декабрь нар'!AP82+'[1]УК ВР декабрь нар'!AQ82+'[1]УК ВР декабрь нар'!AR82+'[1]УК ВР декабрь нар'!AT82</f>
        <v>10197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нар'!AY82</f>
        <v>49081.558005669438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SUM(F34:F38)+42729.83</f>
        <v>187046.38857450028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нар'!CN82+'[1]УК ВР декабрь нар'!DU82</f>
        <v>67776.046715849719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нар'!CO82+'[1]УК ВР декабрь нар'!DV82</f>
        <v>14099.787468228513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нар'!CP82+'[1]УК ВР декабрь нар'!DW82</f>
        <v>7469.2510000000011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нар'!AI82+'[1]УК ВР декабрь нар'!AJ82+'[1]УК ВР декабрь нар'!AS82+'[1]УК ВР декабрь нар'!BC82+'[1]УК ВР декабрь нар'!DB82+'[1]УК ВР декабрь нар'!EK82+'[1]УК ВР декабрь нар'!AM82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нар'!DG82+'[1]УК ВР декабрь нар'!EQ82</f>
        <v>54971.473390422027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SUM(F40:F48)+94336.79</f>
        <v>279678.04615696799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нар'!FB82+'[1]УК ВР декабрь нар'!FX82</f>
        <v>101976.43149869617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нар'!FC82+'[1]УК ВР декабрь нар'!FY82</f>
        <v>20805.378404223829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нар'!FD82+'[1]УК ВР декабрь нар'!FZ82</f>
        <v>927.71040000000005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нар'!GG82+'[1]УК ВР декабрь нар'!FL82+'[1]УК ВР декабрь нар'!BB82+'[1]УК ВР декабрь нар'!AK82</f>
        <v>1064.8800000000001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нар'!FS82+'[1]УК ВР декабрь нар'!GL82</f>
        <v>60566.85585404803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559988.74776094023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126502.16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59216.55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67285.61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686490.90776094026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744074.69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712845.7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-1062628.9619526917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'Профсоюзная 21'!A2:G2</f>
        <v>перед собственниками дома по адресу: ул. Профсоюзная 21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21'!G6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2010828.61</v>
      </c>
      <c r="F9" s="17">
        <f t="shared" ref="F9:G9" si="0">SUM(F10:F15)</f>
        <v>1953771.6700000002</v>
      </c>
      <c r="G9" s="17">
        <f t="shared" si="0"/>
        <v>609356.87999999989</v>
      </c>
    </row>
    <row r="10" spans="1:7" ht="15.75" x14ac:dyDescent="0.25">
      <c r="A10" s="101" t="s">
        <v>9</v>
      </c>
      <c r="B10" s="102"/>
      <c r="C10" s="102"/>
      <c r="D10" s="103"/>
      <c r="E10" s="18">
        <v>789011.59</v>
      </c>
      <c r="F10" s="18">
        <v>790341.42</v>
      </c>
      <c r="G10" s="19">
        <v>287569.98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177997.17</v>
      </c>
      <c r="F12" s="18">
        <v>169394.34</v>
      </c>
      <c r="G12" s="19">
        <v>54002.79</v>
      </c>
    </row>
    <row r="13" spans="1:7" ht="15.75" x14ac:dyDescent="0.25">
      <c r="A13" s="101" t="s">
        <v>12</v>
      </c>
      <c r="B13" s="102"/>
      <c r="C13" s="102"/>
      <c r="D13" s="103"/>
      <c r="E13" s="18">
        <v>359852.97</v>
      </c>
      <c r="F13" s="18">
        <v>342031.38</v>
      </c>
      <c r="G13" s="19">
        <v>103050.05</v>
      </c>
    </row>
    <row r="14" spans="1:7" ht="15.75" x14ac:dyDescent="0.25">
      <c r="A14" s="94" t="s">
        <v>13</v>
      </c>
      <c r="B14" s="94"/>
      <c r="C14" s="94"/>
      <c r="D14" s="94"/>
      <c r="E14" s="18">
        <v>500001.29</v>
      </c>
      <c r="F14" s="18">
        <v>495597.28</v>
      </c>
      <c r="G14" s="19">
        <v>137175.72</v>
      </c>
    </row>
    <row r="15" spans="1:7" ht="15.75" x14ac:dyDescent="0.25">
      <c r="A15" s="101" t="s">
        <v>68</v>
      </c>
      <c r="B15" s="102"/>
      <c r="C15" s="102"/>
      <c r="D15" s="103"/>
      <c r="E15" s="18">
        <v>183965.59</v>
      </c>
      <c r="F15" s="18">
        <v>156407.25</v>
      </c>
      <c r="G15" s="19">
        <v>27558.34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699207.52</v>
      </c>
      <c r="F16" s="17">
        <f>SUM(F17:F20)</f>
        <v>685601.36</v>
      </c>
      <c r="G16" s="17">
        <f>SUM(G17:G20)</f>
        <v>206986.08</v>
      </c>
    </row>
    <row r="17" spans="1:12" ht="15.75" x14ac:dyDescent="0.25">
      <c r="A17" s="116" t="s">
        <v>43</v>
      </c>
      <c r="B17" s="117"/>
      <c r="C17" s="117"/>
      <c r="D17" s="118"/>
      <c r="E17" s="18">
        <v>682726.42</v>
      </c>
      <c r="F17" s="18">
        <v>669712.47</v>
      </c>
      <c r="G17" s="19">
        <v>203733.46</v>
      </c>
    </row>
    <row r="18" spans="1:12" ht="15.75" x14ac:dyDescent="0.25">
      <c r="A18" s="94" t="s">
        <v>55</v>
      </c>
      <c r="B18" s="94"/>
      <c r="C18" s="94"/>
      <c r="D18" s="94"/>
      <c r="E18" s="18">
        <v>1588.51</v>
      </c>
      <c r="F18" s="18">
        <v>1535.67</v>
      </c>
      <c r="G18" s="19">
        <v>316.54000000000002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14892.59</v>
      </c>
      <c r="F20" s="18">
        <v>14353.22</v>
      </c>
      <c r="G20" s="19">
        <v>2936.08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4268.88</v>
      </c>
      <c r="F21" s="17">
        <f>SUM(F22)</f>
        <v>4948.46</v>
      </c>
      <c r="G21" s="17">
        <f>SUM(G22)</f>
        <v>2274.12</v>
      </c>
    </row>
    <row r="22" spans="1:12" ht="15.75" x14ac:dyDescent="0.25">
      <c r="A22" s="94" t="s">
        <v>15</v>
      </c>
      <c r="B22" s="94"/>
      <c r="C22" s="94"/>
      <c r="D22" s="94"/>
      <c r="E22" s="18">
        <v>4268.88</v>
      </c>
      <c r="F22" s="18">
        <v>4948.46</v>
      </c>
      <c r="G22" s="19">
        <v>2274.12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36">
        <f>'Профсоюзная 21'!F58</f>
        <v>-1062628.9619526917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64194.413027649935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нар'!W82</f>
        <v>10038.348480025397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нар'!X82</f>
        <v>3075.2336644225607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нар'!Y82</f>
        <v>70.750699999999995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нар'!AV82+'[2]УК ВР декабрь нар'!BN82</f>
        <v>4532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нар'!AY82</f>
        <v>46478.080183201979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SUM(F35:F39)+50751.86</f>
        <v>205592.89776537847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нар'!CN82+'[2]УК ВР декабрь нар'!DU82</f>
        <v>62674.536650972404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нар'!CO82+'[2]УК ВР декабрь нар'!DV82</f>
        <v>19356.869711255611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нар'!CP82+'[2]УК ВР декабрь нар'!DW82</f>
        <v>8730.6507999999994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нар'!BM82+'[2]УК ВР декабрь нар'!DB82+'[2]УК ВР декабрь нар'!EL82</f>
        <v>9937.0486000000001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нар'!DG82+'[2]УК ВР декабрь нар'!EQ82</f>
        <v>54141.93200315049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190174.68027557927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нар'!FB82+'[2]УК ВР декабрь нар'!FX82</f>
        <v>102725.71536503968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нар'!FC82+'[2]УК ВР декабрь нар'!FY82</f>
        <v>31247.231120504846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нар'!FD82+'[2]УК ВР декабрь нар'!FZ82</f>
        <v>931.5659999999998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нар'!GG82+'[2]УК ВР декабрь нар'!FL82+'[2]УК ВР декабрь нар'!AK82</f>
        <v>4232.8980000000001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нар'!FS82+'[2]УК ВР декабрь нар'!GL82</f>
        <v>51037.269790034756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459961.99106860766</v>
      </c>
      <c r="K51" s="20"/>
    </row>
    <row r="52" spans="1:15" ht="15.75" x14ac:dyDescent="0.25">
      <c r="A52" s="32" t="s">
        <v>66</v>
      </c>
      <c r="B52" s="38"/>
      <c r="C52" s="38"/>
      <c r="D52" s="38"/>
      <c r="E52" s="38"/>
      <c r="F52" s="27">
        <f>F53+F54+F55</f>
        <v>144244.32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70602.59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73641.73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604206.31106860773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682726.42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669712.47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-984108.85302129935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1" sqref="I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'Профсоюзная 21'!A2:G2</f>
        <v>перед собственниками дома по адресу: ул. Профсоюзная 21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21'!G6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1148339.1599999999</v>
      </c>
      <c r="F9" s="17">
        <f t="shared" ref="F9:G9" si="0">SUM(F10:F15)</f>
        <v>1346676.44</v>
      </c>
      <c r="G9" s="17">
        <f t="shared" si="0"/>
        <v>411019.6</v>
      </c>
    </row>
    <row r="10" spans="1:7" ht="15.75" x14ac:dyDescent="0.25">
      <c r="A10" s="101" t="s">
        <v>9</v>
      </c>
      <c r="B10" s="102"/>
      <c r="C10" s="102"/>
      <c r="D10" s="103"/>
      <c r="E10" s="18">
        <v>520660.63</v>
      </c>
      <c r="F10" s="18">
        <v>635314.21</v>
      </c>
      <c r="G10" s="19">
        <v>172916.4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174568.91</v>
      </c>
      <c r="F12" s="18">
        <v>177869.04</v>
      </c>
      <c r="G12" s="19">
        <v>50702.66</v>
      </c>
    </row>
    <row r="13" spans="1:7" ht="15.75" x14ac:dyDescent="0.25">
      <c r="A13" s="101" t="s">
        <v>12</v>
      </c>
      <c r="B13" s="102"/>
      <c r="C13" s="102"/>
      <c r="D13" s="103"/>
      <c r="E13" s="18">
        <v>352130.9</v>
      </c>
      <c r="F13" s="18">
        <v>358340.06</v>
      </c>
      <c r="G13" s="19">
        <v>96840.89</v>
      </c>
    </row>
    <row r="14" spans="1:7" ht="15.75" x14ac:dyDescent="0.25">
      <c r="A14" s="94" t="s">
        <v>13</v>
      </c>
      <c r="B14" s="94"/>
      <c r="C14" s="94"/>
      <c r="D14" s="94"/>
      <c r="E14" s="18">
        <v>87746.09</v>
      </c>
      <c r="F14" s="18">
        <v>144514.38</v>
      </c>
      <c r="G14" s="19">
        <v>80407.429999999993</v>
      </c>
    </row>
    <row r="15" spans="1:7" ht="15.75" x14ac:dyDescent="0.25">
      <c r="A15" s="101" t="s">
        <v>68</v>
      </c>
      <c r="B15" s="102"/>
      <c r="C15" s="102"/>
      <c r="D15" s="103"/>
      <c r="E15" s="18">
        <v>13232.63</v>
      </c>
      <c r="F15" s="18">
        <v>30638.75</v>
      </c>
      <c r="G15" s="19">
        <v>10152.219999999999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704842.98</v>
      </c>
      <c r="F16" s="17">
        <f>SUM(F17:F20)</f>
        <v>701289.08</v>
      </c>
      <c r="G16" s="17">
        <f>SUM(G17:G20)</f>
        <v>210539.98</v>
      </c>
    </row>
    <row r="17" spans="1:12" ht="27" customHeight="1" x14ac:dyDescent="0.25">
      <c r="A17" s="116" t="s">
        <v>43</v>
      </c>
      <c r="B17" s="117"/>
      <c r="C17" s="117"/>
      <c r="D17" s="118"/>
      <c r="E17" s="18">
        <v>678832.05</v>
      </c>
      <c r="F17" s="18">
        <v>679659.69</v>
      </c>
      <c r="G17" s="19">
        <v>202905.82</v>
      </c>
    </row>
    <row r="18" spans="1:12" ht="15.75" x14ac:dyDescent="0.25">
      <c r="A18" s="94" t="s">
        <v>55</v>
      </c>
      <c r="B18" s="94"/>
      <c r="C18" s="94"/>
      <c r="D18" s="94"/>
      <c r="E18" s="18">
        <v>1588.44</v>
      </c>
      <c r="F18" s="18">
        <v>1536.79</v>
      </c>
      <c r="G18" s="19">
        <v>368.19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24422.49</v>
      </c>
      <c r="F20" s="18">
        <v>20092.599999999999</v>
      </c>
      <c r="G20" s="19">
        <v>7265.97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102.65</v>
      </c>
      <c r="G21" s="17">
        <f>SUM(G22)</f>
        <v>2171.4699999999998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102.65</v>
      </c>
      <c r="G22" s="19">
        <v>2171.4699999999998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36">
        <f>'Профсоюзная 21(2019)'!F59</f>
        <v>-984108.85302129935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136959.24127199361</v>
      </c>
    </row>
    <row r="27" spans="1:12" ht="6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нар'!W82</f>
        <v>23880.142734436427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нар'!X82</f>
        <v>6002.6874842594743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нар'!Y82</f>
        <v>4642.4468999999999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нар'!AA82+'[3]УК ВР декабрь нар'!AB82+'[3]УК ВР декабрь нар'!AC82+'[3]УК ВР декабрь нар'!AD82+'[3]УК ВР декабрь нар'!AE82+'[3]УК ВР декабрь нар'!AF82+'[3]УК ВР декабрь нар'!AG82+'[3]УК ВР декабрь нар'!AH82+'[3]УК ВР декабрь нар'!AJ82+'[3]УК ВР декабрь нар'!AL82+'[3]УК ВР декабрь нар'!AN82+'[3]УК ВР декабрь нар'!AO82+'[3]УК ВР декабрь нар'!AP82+'[3]УК ВР декабрь нар'!AQ82+'[3]УК ВР декабрь нар'!AR82+'[3]УК ВР декабрь нар'!AT82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нар'!AY82</f>
        <v>102433.96415329773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SUM(F35:F39)+140253.34</f>
        <v>298963.97312028764</v>
      </c>
    </row>
    <row r="34" spans="1:12" ht="78.59999999999999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нар'!CN82+'[3]УК ВР декабрь нар'!DU82</f>
        <v>76694.473948360712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нар'!CO82+'[3]УК ВР декабрь нар'!DV82</f>
        <v>20281.899673762666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нар'!CP82+'[3]УК ВР декабрь нар'!DW82</f>
        <v>9586.1585000000014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нар'!AI82+'[3]УК ВР декабрь нар'!AJ82+'[3]УК ВР декабрь нар'!AS82+'[3]УК ВР декабрь нар'!BM82+'[3]УК ВР декабрь нар'!DB82+'[3]УК ВР декабрь нар'!EK82+'[3]УК ВР декабрь нар'!AM82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нар'!DF82+'[3]УК ВР декабрь нар'!EP82</f>
        <v>52148.100998164242</v>
      </c>
    </row>
    <row r="40" spans="1:12" ht="64.15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198197.42821749439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нар'!FB82+'[3]УК ВР декабрь нар'!FX82</f>
        <v>101072.74061891594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нар'!FC82+'[3]УК ВР декабрь нар'!FY82</f>
        <v>26954.673858252991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нар'!FD82+'[3]УК ВР декабрь нар'!FZ82</f>
        <v>1045.1838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нар'!GG82+'[3]УК ВР декабрь нар'!FL82+'[3]УК ВР декабрь нар'!FE82+'[3]УК ВР декабрь нар'!AK82</f>
        <v>18287.07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нар'!FS82+'[3]УК ВР декабрь нар'!GL82</f>
        <v>50837.759940325457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634120.64260977565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120009.9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49720.89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70289.009999999995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754130.54260977567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678832.05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679659.69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-1059407.3456310751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'Профсоюзная 21'!A2:G2</f>
        <v>перед собственниками дома по адресу: ул. Профсоюзная 21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'Профсоюзная 21'!G6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-10396.6</v>
      </c>
      <c r="F9" s="17">
        <f t="shared" ref="F9:G9" si="0">SUM(F10:F15)</f>
        <v>37232.159999999996</v>
      </c>
      <c r="G9" s="17">
        <f t="shared" si="0"/>
        <v>363390.83999999997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22958.31</v>
      </c>
      <c r="G10" s="19">
        <v>149958.09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-4083.25</v>
      </c>
      <c r="F12" s="18">
        <v>2036.79</v>
      </c>
      <c r="G12" s="19">
        <v>44582.62</v>
      </c>
    </row>
    <row r="13" spans="1:7" ht="15.75" x14ac:dyDescent="0.25">
      <c r="A13" s="101" t="s">
        <v>12</v>
      </c>
      <c r="B13" s="102"/>
      <c r="C13" s="102"/>
      <c r="D13" s="103"/>
      <c r="E13" s="18">
        <v>-6313.35</v>
      </c>
      <c r="F13" s="18">
        <v>7648.65</v>
      </c>
      <c r="G13" s="19">
        <v>82878.89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3651.06</v>
      </c>
      <c r="G14" s="19">
        <v>76756.37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937.35</v>
      </c>
      <c r="G15" s="19">
        <v>9214.8700000000008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737277.62</v>
      </c>
      <c r="F16" s="17">
        <f t="shared" ref="F16:G16" si="1">SUM(F17:F20)</f>
        <v>710580.91999999993</v>
      </c>
      <c r="G16" s="17">
        <f t="shared" si="1"/>
        <v>239408.14999999997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682720.32</v>
      </c>
      <c r="F17" s="18">
        <v>658264.84</v>
      </c>
      <c r="G17" s="19">
        <v>229532.77</v>
      </c>
    </row>
    <row r="18" spans="1:12" ht="15.75" x14ac:dyDescent="0.25">
      <c r="A18" s="94" t="s">
        <v>55</v>
      </c>
      <c r="B18" s="94"/>
      <c r="C18" s="94"/>
      <c r="D18" s="94"/>
      <c r="E18" s="18">
        <v>1699.43</v>
      </c>
      <c r="F18" s="18">
        <v>1638.82</v>
      </c>
      <c r="G18" s="19">
        <v>428.8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52857.87</v>
      </c>
      <c r="F20" s="18">
        <v>50677.26</v>
      </c>
      <c r="G20" s="19">
        <v>9446.58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36">
        <f>'Профсоюзная 21(2020)'!F59</f>
        <v>-1059407.3456310751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224506.57902193401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нар'!W82</f>
        <v>32662.424748728503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нар'!X82</f>
        <v>7733.166539471149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нар'!Y82+'[4]УК ВР декабрь нар'!DX82</f>
        <v>24363.558199999999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нар'!AV82+'[4]УК ВР декабрь нар'!BM82+'[4]УК ВР декабрь нар'!BN82+'[4]УК ВР декабрь нар'!BO82+'[4]УК ВР декабрь нар'!BP82+'[4]УК ВР декабрь нар'!EG82+'[4]УК ВР декабрь нар'!EH82+'[4]УК ВР декабрь нар'!EI82+'[4]УК ВР декабрь нар'!EJ82</f>
        <v>2210.9999999999995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нар'!AY82</f>
        <v>157536.42953373436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SUM(F35:F39)+49274.74</f>
        <v>186189.29353543563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нар'!CN82+'[4]УК ВР декабрь нар'!DU82</f>
        <v>70899.527288192825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нар'!CO82+'[4]УК ВР декабрь нар'!DV82</f>
        <v>17454.606210995673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нар'!CP82+'[4]УК ВР декабрь нар'!DL82+'[4]УК ВР декабрь нар'!DP82+'[4]УК ВР декабрь нар'!DT82</f>
        <v>13765.352849999999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нар'!DB82+'[4]УК ВР декабрь нар'!DY82+'[4]УК ВР декабрь нар'!DZ82+'[4]УК ВР декабрь нар'!EA82+'[4]УК ВР декабрь нар'!EB82+'[4]УК ВР декабрь нар'!EC82+'[4]УК ВР декабрь нар'!ED82+'[4]УК ВР декабрь нар'!EE82+'[4]УК ВР декабрь нар'!EF82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нар'!DG82+'[4]УК ВР декабрь нар'!EP82</f>
        <v>34795.06718624715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222821.38779999997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нар'!$EU82+'[4]УК ВР декабрь нар'!FV82+'[4]УК ВР декабрь нар'!EY82</f>
        <v>212039.62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нар'!EW82+'[4]УК ВР декабрь нар'!FA82+'[4]УК ВР декабрь нар'!FZ82</f>
        <v>2028.8360999999998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нар'!FL82+'[4]УК ВР декабрь нар'!GG82</f>
        <v>8752.9316999999992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нар'!FS82+'[4]УК ВР декабрь нар'!GL82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633517.26035736967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94280.14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19387.63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74892.509999999995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727797.40035736968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682720.32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658264.84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-1104484.4259884448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'Профсоюзная 21(2021)'!A2:G2</f>
        <v>перед собственниками дома по адресу: ул. Профсоюзная 21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-8469.3499999999985</v>
      </c>
      <c r="F10" s="56">
        <f>SUM(F11:F16)</f>
        <v>-3086.15</v>
      </c>
      <c r="G10" s="56">
        <f>SUM(G11:G16)</f>
        <v>313355.88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2371.9</v>
      </c>
      <c r="G11" s="19">
        <v>133915.32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-1522.51</v>
      </c>
      <c r="F13" s="19">
        <v>-1036.1400000000001</v>
      </c>
      <c r="G13" s="19">
        <v>37227.94</v>
      </c>
    </row>
    <row r="14" spans="1:9" ht="15.75" x14ac:dyDescent="0.25">
      <c r="A14" s="120" t="s">
        <v>12</v>
      </c>
      <c r="B14" s="121"/>
      <c r="C14" s="121"/>
      <c r="D14" s="122"/>
      <c r="E14" s="19">
        <v>-2875.85</v>
      </c>
      <c r="F14" s="19">
        <v>-1222.1500000000001</v>
      </c>
      <c r="G14" s="19">
        <v>69910.64</v>
      </c>
    </row>
    <row r="15" spans="1:9" ht="15.75" x14ac:dyDescent="0.25">
      <c r="A15" s="124" t="s">
        <v>13</v>
      </c>
      <c r="B15" s="124"/>
      <c r="C15" s="124"/>
      <c r="D15" s="124"/>
      <c r="E15" s="19">
        <v>-4070.99</v>
      </c>
      <c r="F15" s="19">
        <v>-3424.29</v>
      </c>
      <c r="G15" s="19">
        <v>64672.67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224.53</v>
      </c>
      <c r="G16" s="19">
        <v>7629.31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701980.58</v>
      </c>
      <c r="F17" s="19">
        <v>671463.07</v>
      </c>
      <c r="G17" s="19">
        <v>241169.17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56742.01</v>
      </c>
      <c r="F21" s="57">
        <f t="shared" ref="F21:G21" si="0">F22+F23+F24+F25</f>
        <v>43472.17</v>
      </c>
      <c r="G21" s="57">
        <f t="shared" si="0"/>
        <v>22419.070000000003</v>
      </c>
    </row>
    <row r="22" spans="1:10" ht="15.75" x14ac:dyDescent="0.25">
      <c r="A22" s="120" t="s">
        <v>55</v>
      </c>
      <c r="B22" s="121"/>
      <c r="C22" s="121"/>
      <c r="D22" s="122"/>
      <c r="E22" s="19">
        <v>1807.67</v>
      </c>
      <c r="F22" s="19">
        <v>1756.7</v>
      </c>
      <c r="G22" s="19">
        <v>435.56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54529.18</v>
      </c>
      <c r="F24" s="19">
        <v>41712.71</v>
      </c>
      <c r="G24" s="19">
        <v>21581.11</v>
      </c>
    </row>
    <row r="25" spans="1:10" ht="15.75" x14ac:dyDescent="0.25">
      <c r="A25" s="120" t="s">
        <v>86</v>
      </c>
      <c r="B25" s="121"/>
      <c r="C25" s="121"/>
      <c r="D25" s="122"/>
      <c r="E25" s="19">
        <v>405.16</v>
      </c>
      <c r="F25" s="19">
        <v>2.76</v>
      </c>
      <c r="G25" s="19">
        <v>402.4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36">
        <f>'Профсоюзная 21(2021)'!F59</f>
        <v>-1104484.4259884448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182240.98391646048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нар'!W82+'[6]УК ВР декабрь нар'!EX82</f>
        <v>12892.857321093041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нар'!X82+'[6]УК ВР декабрь нар'!EY82</f>
        <v>2966.6967126236823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нар'!Y82+'[6]УК ВР декабрь нар'!EZ82+'[6]УК ВР декабрь нар'!FB82+'[6]УК ВР декабрь нар'!AW82</f>
        <v>21434.454499999993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нар'!AV82+'[6]УК ВР декабрь нар'!FQ82</f>
        <v>132023.97570004812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нар'!AY82+'[6]УК ВР декабрь нар'!FR82</f>
        <v>12922.999682695656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SUM(F40:F44)+79029.44</f>
        <v>252814.55724718617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нар'!CQ82+'[6]УК ВР декабрь нар'!DX82</f>
        <v>85641.664040676449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нар'!CR82+'[6]УК ВР декабрь нар'!DY82</f>
        <v>19842.622647409422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нар'!DZ82+'[6]УК ВР декабрь нар'!CS82</f>
        <v>20395.056026741295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нар'!DE82+'[6]УК ВР декабрь нар'!ET82</f>
        <v>5627.9999999999991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нар'!DI82+'[6]УК ВР декабрь нар'!EU82</f>
        <v>42277.774532359006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222648.47034999999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нар'!GH82</f>
        <v>212039.62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нар'!GK82+'[6]УК ВР декабрь нар'!GL82+'[6]УК ВР декабрь нар'!GN82+'[6]УК ВР декабрь нар'!GO82+'[6]УК ВР декабрь нар'!GP82+'[6]УК ВР декабрь нар'!GQ82+'[6]УК ВР декабрь нар'!GR82+'[6]УК ВР декабрь нар'!GS82+'[6]УК ВР декабрь нар'!GT82+'[6]УК ВР декабрь нар'!GU82+'[6]УК ВР декабрь нар'!GV82</f>
        <v>10608.850349999999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657704.01151364658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90844.090000000011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20434.52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70409.570000000007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748548.10151364654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701980.58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671463.07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-1151051.9475020915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-1392221.1175020915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39" sqref="I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98"/>
      <c r="I1" s="44"/>
    </row>
    <row r="2" spans="1:9" ht="22.5" customHeight="1" x14ac:dyDescent="0.2">
      <c r="A2" s="137" t="str">
        <f>'Профсоюзная 21(2022)'!A2:G2</f>
        <v>перед собственниками дома по адресу: ул. Профсоюзная 21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-510.64</v>
      </c>
      <c r="F10" s="56">
        <f>SUM(F11:F16)</f>
        <v>6128.9</v>
      </c>
      <c r="G10" s="56">
        <f>SUM(G11:G16)</f>
        <v>306716.33999999997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2397.73</v>
      </c>
      <c r="G11" s="19">
        <v>131517.59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1310.26</v>
      </c>
      <c r="G13" s="19">
        <v>35917.68</v>
      </c>
    </row>
    <row r="14" spans="1:9" ht="15.75" x14ac:dyDescent="0.25">
      <c r="A14" s="120" t="s">
        <v>12</v>
      </c>
      <c r="B14" s="121"/>
      <c r="C14" s="121"/>
      <c r="D14" s="122"/>
      <c r="E14" s="19">
        <v>-335.78</v>
      </c>
      <c r="F14" s="19">
        <v>2417.64</v>
      </c>
      <c r="G14" s="19">
        <v>67157.22</v>
      </c>
    </row>
    <row r="15" spans="1:9" ht="15.75" x14ac:dyDescent="0.25">
      <c r="A15" s="124" t="s">
        <v>91</v>
      </c>
      <c r="B15" s="124"/>
      <c r="C15" s="124"/>
      <c r="D15" s="124"/>
      <c r="E15" s="19">
        <v>-174.86</v>
      </c>
      <c r="F15" s="19">
        <v>-174.86</v>
      </c>
      <c r="G15" s="19">
        <v>64672.67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178.13</v>
      </c>
      <c r="G16" s="19">
        <v>7451.18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911014.16</v>
      </c>
      <c r="F17" s="19">
        <v>866470.43</v>
      </c>
      <c r="G17" s="19">
        <v>283723.40000000002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146345.58000000002</v>
      </c>
      <c r="F21" s="57">
        <f>SUM(F22:F25)</f>
        <v>146210.97</v>
      </c>
      <c r="G21" s="57">
        <f>SUM(G22:G25)</f>
        <v>22553.68</v>
      </c>
    </row>
    <row r="22" spans="1:10" ht="15.75" x14ac:dyDescent="0.25">
      <c r="A22" s="120" t="s">
        <v>92</v>
      </c>
      <c r="B22" s="121"/>
      <c r="C22" s="121"/>
      <c r="D22" s="122"/>
      <c r="E22" s="19">
        <v>13948.7</v>
      </c>
      <c r="F22" s="19">
        <v>12878.69</v>
      </c>
      <c r="G22" s="19">
        <v>1505.57</v>
      </c>
    </row>
    <row r="23" spans="1:10" ht="15.75" x14ac:dyDescent="0.25">
      <c r="A23" s="120" t="s">
        <v>93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131102.12</v>
      </c>
      <c r="F24" s="19">
        <v>131838.78</v>
      </c>
      <c r="G24" s="19">
        <v>20844.45</v>
      </c>
    </row>
    <row r="25" spans="1:10" ht="15.75" x14ac:dyDescent="0.25">
      <c r="A25" s="120" t="s">
        <v>86</v>
      </c>
      <c r="B25" s="121"/>
      <c r="C25" s="121"/>
      <c r="D25" s="122"/>
      <c r="E25" s="19">
        <v>1294.76</v>
      </c>
      <c r="F25" s="19">
        <v>1493.5</v>
      </c>
      <c r="G25" s="19">
        <v>203.66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36">
        <f>'Профсоюзная 21(2022)'!F64</f>
        <v>-1151051.9475020915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136053.24497053932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нар'!W82+'[7]УК ВР декабрь нар'!FE82</f>
        <v>37883.552216465047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нар'!FF82+'[7]УК ВР декабрь нар'!X82</f>
        <v>9162.2180756792477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нар'!Y82+'[7]УК ВР декабрь нар'!FH82+'[7]УК ВР декабрь нар'!AW82</f>
        <v>43219.912399999994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нар'!AV82+'[7]УК ВР декабрь нар'!FX82</f>
        <v>8567.5750000623138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нар'!FY82+'[7]УК ВР декабрь нар'!AX82</f>
        <v>37219.987278332708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SUM(F40:F44)+69999.54</f>
        <v>417738.75937224651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нар'!CQ82+'[7]УК ВР декабрь нар'!CT82+'[7]УК ВР декабрь нар'!ED82+'[7]УК ВР декабрь нар'!EE82</f>
        <v>216611.91213020968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нар'!CR82+'[7]УК ВР декабрь нар'!EF82</f>
        <v>10302.228934804121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нар'!CS82+'[7]УК ВР декабрь нар'!EG82</f>
        <v>101832.05720409907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нар'!FA82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нар'!DI82+'[7]УК ВР декабрь нар'!FB82</f>
        <v>18993.021103133658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240971.42640000003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нар'!GO82+'[7]УК ВР декабрь нар'!GP82</f>
        <v>236700.90000000002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нар'!GR82+'[7]УК ВР декабрь нар'!GS82+'[7]УК ВР декабрь нар'!GT82+'[7]УК ВР декабрь нар'!GU82+'[7]УК ВР декабрь нар'!GV82+'[7]УК ВР декабрь нар'!GW82+'[7]УК ВР декабрь нар'!GX82+'[7]УК ВР декабрь нар'!GY82+'[7]УК ВР декабрь нар'!GZ82</f>
        <v>4270.5263999999997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794763.4307427858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97870.93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28680.26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69190.67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892634.36074278574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911014.16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866470.43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-1132672.1482448773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-1416395.5482448773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Профсоюзная 21</vt:lpstr>
      <vt:lpstr>Профсоюзная 21(2019)</vt:lpstr>
      <vt:lpstr>Профсоюзная 21(2020)</vt:lpstr>
      <vt:lpstr>Профсоюзная 21(2021)</vt:lpstr>
      <vt:lpstr>Профсоюзная 21(2022)</vt:lpstr>
      <vt:lpstr>Профсоюзная 21(2023)</vt:lpstr>
      <vt:lpstr>'Профсоюзная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2024-05-17T11:07:32Z</cp:lastPrinted>
  <dcterms:created xsi:type="dcterms:W3CDTF">2013-05-24T09:13:10Z</dcterms:created>
  <dcterms:modified xsi:type="dcterms:W3CDTF">2024-05-17T11:07:34Z</dcterms:modified>
</cp:coreProperties>
</file>